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Prozess FMEA" sheetId="2" r:id="rId1"/>
  </sheets>
  <calcPr/>
</workbook>
</file>

<file path=xl/calcChain.xml><?xml version="1.0" encoding="utf-8"?>
<calcChain xmlns="http://schemas.openxmlformats.org/spreadsheetml/2006/main">
  <c i="2" l="1" r="U12"/>
  <c r="K12"/>
  <c r="U11"/>
  <c r="K11"/>
  <c r="U10"/>
  <c r="K10"/>
  <c r="U9"/>
  <c r="K9"/>
  <c r="L9"/>
  <c r="L10"/>
  <c r="V10"/>
  <c r="V11"/>
  <c r="L11"/>
  <c r="V12"/>
  <c r="L12"/>
  <c r="V9"/>
</calcChain>
</file>

<file path=xl/sharedStrings.xml><?xml version="1.0" encoding="utf-8"?>
<sst xmlns="http://schemas.openxmlformats.org/spreadsheetml/2006/main">
  <si>
    <t>Prozess FMEA</t>
  </si>
  <si>
    <t>FMEA-Typ:</t>
  </si>
  <si>
    <t>Process</t>
  </si>
  <si>
    <t>System/Subsystem/Element:</t>
  </si>
  <si>
    <t>Cordless Drill Assembly – Final Assembly &amp; Testing</t>
  </si>
  <si>
    <t>Verantwortlicher FMEA-Leiter:</t>
  </si>
  <si>
    <t>Max Mustermann</t>
  </si>
  <si>
    <t>Datum/Version:</t>
  </si>
  <si>
    <t>04.05.2026</t>
  </si>
  <si>
    <t>Änderungsstand:</t>
  </si>
  <si>
    <t>V1.0 Example</t>
  </si>
  <si>
    <t>Verknüpfung zur nächsten Ebene:</t>
  </si>
  <si>
    <t>Production Control Plan / Work Plan / Control Plan</t>
  </si>
  <si>
    <t>Step Number</t>
  </si>
  <si>
    <t>Process Map – Activity</t>
  </si>
  <si>
    <t>Key Process Inputs</t>
  </si>
  <si>
    <t>Potential Failure</t>
  </si>
  <si>
    <t>Potential Failure Effect</t>
  </si>
  <si>
    <t>Severity (S)</t>
  </si>
  <si>
    <t>Potential Causes</t>
  </si>
  <si>
    <t>Occurrence (O)</t>
  </si>
  <si>
    <t>Current Controls</t>
  </si>
  <si>
    <t>Detection (D)</t>
  </si>
  <si>
    <t>Risk Priority Number (RPN)</t>
  </si>
  <si>
    <t>Action Priority (AP)</t>
  </si>
  <si>
    <t>Recommended Actions</t>
  </si>
  <si>
    <t>Responsibility</t>
  </si>
  <si>
    <t>Planned End Date</t>
  </si>
  <si>
    <t>Actions Implemented</t>
  </si>
  <si>
    <t>Actual End Date</t>
  </si>
  <si>
    <t>Receiving and storage of battery cells</t>
  </si>
  <si>
    <t>Approved cell batch, inspection certificate, storage conditions 20–25 °C</t>
  </si>
  <si>
    <t>Incorrect or damaged cell batch is released for assembly</t>
  </si>
  <si>
    <t>Reduced battery performance; possible overheating during operation; complaints and safety risk</t>
  </si>
  <si>
    <t>Supplier mix-up; missing FIFO labeling; incomplete incoming goods inspection</t>
  </si>
  <si>
    <t>Supplier approval; incoming goods inspection by sampling; barcode scan of batch</t>
  </si>
  <si>
    <t>100% scan of cell batch with blocking logic in ERP; clear FIFO racks; expand inspection plan to include visual check for transport damage</t>
  </si>
  <si>
    <t>Incoming Goods Quality</t>
  </si>
  <si>
    <t>Yes</t>
  </si>
  <si>
    <t>Inserting and fastening motor/gearbox unit</t>
  </si>
  <si>
    <t>Torque specification 1.8 Nm; approved screws; calibrated screwdriver</t>
  </si>
  <si>
    <t>Screw joint tightened with incorrect torque</t>
  </si>
  <si>
    <t>Loosening during operation; noise development; failure of power transmission</t>
  </si>
  <si>
    <t>Incorrect screw program; bit wear; calibration interval exceeded</t>
  </si>
  <si>
    <t>Torque monitoring in screwdriver; daily functional check; operator instruction</t>
  </si>
  <si>
    <t>Lock screw program by barcode; automatic calibration reminder; introduce bit replacement by counter reading</t>
  </si>
  <si>
    <t>Production / Maintenance</t>
  </si>
  <si>
    <t>Partial</t>
  </si>
  <si>
    <t>Soldering or contacting motor leads</t>
  </si>
  <si>
    <t>Soldering parameters, cable harness, connectors, ESD protection</t>
  </si>
  <si>
    <t>Cold solder joint or contact not fully latched</t>
  </si>
  <si>
    <t>Intermittent failure; motor does not start reliably; rework or field failure</t>
  </si>
  <si>
    <t>Soldering temperature too low; contaminated contact surface; missing pull test</t>
  </si>
  <si>
    <t>Visual inspection; soldering station process release; ESD workstation</t>
  </si>
  <si>
    <t>Add pull test as a 100% inspection; monitor and log soldering parameters; use Poka-Yoke for connector latching</t>
  </si>
  <si>
    <t>Manufacturing Engineering</t>
  </si>
  <si>
    <t>No</t>
  </si>
  <si>
    <t>Final test of function and safety lock</t>
  </si>
  <si>
    <t>Test adapter, test software, limit values for speed/current, test instruction</t>
  </si>
  <si>
    <t>Faulty safety lock is not detected in the final test</t>
  </si>
  <si>
    <t>Unintended switch-on at the customer; risk of injury; recall risk</t>
  </si>
  <si>
    <t>Test step not included in sequence; test adapter does not clearly detect switch position; limit value maintained incorrectly</t>
  </si>
  <si>
    <t>End-of-line functional test; test software versioning; release by QA</t>
  </si>
  <si>
    <t>Block lock test step as a mandatory test in EOL software; version-controlled limit values; daily master-part test</t>
  </si>
  <si>
    <t>Quality / Test Engineering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</si>
</sst>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0"/>
      <name val="Calibri"/>
      <family val="0"/>
    </font>
    <font>
      <b/>
      <sz val="8"/>
      <name val="Calibri"/>
      <family val="0"/>
    </font>
    <font>
      <sz val="11"/>
      <name val="Calibri"/>
      <family val="0"/>
    </font>
    <font>
      <b/>
      <sz val="11"/>
      <name val="Calibri"/>
      <family val="0"/>
    </font>
    <font>
      <sz val="10"/>
      <color theme="1"/>
      <name val="Calibri"/>
      <family val="0"/>
    </font>
    <font>
      <sz val="10"/>
      <name val="Calibri"/>
      <scheme val="minor"/>
    </font>
    <font>
      <b/>
      <sz val="8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CEEF"/>
      </patternFill>
    </fill>
    <fill>
      <patternFill patternType="solid">
        <fgColor rgb="FFF5E1F3"/>
        <bgColor indexed="65"/>
      </patternFill>
    </fill>
    <fill>
      <patternFill patternType="solid">
        <fgColor rgb="FFE8EBED"/>
        <bgColor indexed="65"/>
      </patternFill>
    </fill>
    <fill>
      <patternFill patternType="solid">
        <fgColor rgb="FFECFAE6"/>
        <bgColor indexed="65"/>
      </patternFill>
    </fill>
    <fill>
      <patternFill patternType="solid">
        <fgColor rgb="FFE8EBED"/>
      </patternFill>
    </fill>
    <fill>
      <patternFill patternType="solid">
        <fgColor rgb="FFECFAE6"/>
      </patternFill>
    </fill>
  </fills>
  <borders count="5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>
        <color indexed="0"/>
      </diagonal>
    </border>
  </borders>
  <cellStyleXfs count="81">
    <xf numFmtId="0" fontId="0" fillId="0" borderId="0"/>
    <xf numFmtId="0" fontId="1" fillId="0" borderId="0">
      <alignment horizontal="left" vertical="center" wrapText="1"/>
    </xf>
    <xf numFmtId="0" fontId="2" fillId="0" borderId="0">
      <alignment horizontal="right" vertical="center" wrapText="1"/>
    </xf>
    <xf numFmtId="0" fontId="7" fillId="0" borderId="1"/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</cellStyleXfs>
  <cellXfs count="48">
    <xf numFmtId="0" fontId="0" fillId="0" borderId="0" xfId="0"/>
    <xf numFmtId="0" fontId="1" fillId="2" borderId="0" xfId="1" applyFill="1">
      <alignment horizontal="left" vertical="center" wrapText="1"/>
    </xf>
    <xf numFmtId="0" fontId="2" fillId="0" borderId="0" xfId="2">
      <alignment horizontal="right" vertical="center" wrapText="1"/>
    </xf>
    <xf numFmtId="0" fontId="3" fillId="0" borderId="1" xfId="3" applyFont="1" applyAlignment="1">
      <alignment horizontal="left" vertical="center" wrapText="1"/>
    </xf>
    <xf numFmtId="0" fontId="2" fillId="0" borderId="0" xfId="4">
      <alignment horizontal="right" vertical="center" wrapText="1"/>
    </xf>
    <xf numFmtId="0" fontId="2" fillId="0" borderId="0" xfId="5">
      <alignment horizontal="right" vertical="center" wrapText="1"/>
    </xf>
    <xf numFmtId="0" fontId="2" fillId="0" borderId="0" xfId="6">
      <alignment horizontal="right" vertical="center" wrapText="1"/>
    </xf>
    <xf numFmtId="0" fontId="2" fillId="0" borderId="0" xfId="7">
      <alignment horizontal="right" vertical="center" wrapText="1"/>
    </xf>
    <xf numFmtId="0" fontId="2" fillId="0" borderId="0" xfId="8">
      <alignment horizontal="right" vertical="center" wrapText="1"/>
    </xf>
    <xf numFmtId="0" fontId="3" fillId="3" borderId="2" xfId="3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0" fillId="0" borderId="3" xfId="9" applyBorder="1">
      <alignment horizontal="center" vertical="center"/>
    </xf>
    <xf numFmtId="2" fontId="5" fillId="0" borderId="4" xfId="3" applyNumberFormat="1" applyFont="1" applyBorder="1" applyAlignment="1">
      <alignment horizontal="center" vertical="center" wrapText="1"/>
    </xf>
    <xf numFmtId="0" fontId="6" fillId="4" borderId="4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1" fillId="6" borderId="3" xfId="10" applyFill="1" applyBorder="1">
      <alignment horizontal="center" vertical="center" wrapText="1"/>
    </xf>
    <xf numFmtId="0" fontId="1" fillId="6" borderId="3" xfId="11" applyFill="1" applyBorder="1" applyProtection="1">
      <alignment horizontal="center" vertical="center" wrapText="1"/>
    </xf>
    <xf numFmtId="14" fontId="5" fillId="0" borderId="4" xfId="3" applyNumberFormat="1" applyFont="1" applyBorder="1" applyAlignment="1">
      <alignment horizontal="center" vertical="center" wrapText="1"/>
    </xf>
    <xf numFmtId="0" fontId="1" fillId="7" borderId="3" xfId="12" applyFill="1" applyBorder="1">
      <alignment horizontal="center" vertical="center" wrapText="1"/>
    </xf>
    <xf numFmtId="0" fontId="1" fillId="7" borderId="3" xfId="13" applyFill="1" applyBorder="1">
      <alignment horizontal="center" vertical="center" wrapText="1"/>
    </xf>
    <xf numFmtId="0" fontId="1" fillId="7" borderId="3" xfId="14" applyFill="1" applyBorder="1">
      <alignment horizontal="center" vertical="center" wrapText="1"/>
    </xf>
    <xf numFmtId="0" fontId="1" fillId="7" borderId="3" xfId="15" applyFill="1" applyBorder="1">
      <alignment horizontal="center" vertical="center" wrapText="1"/>
    </xf>
    <xf numFmtId="0" fontId="1" fillId="7" borderId="3" xfId="16" applyFill="1" applyBorder="1" applyProtection="1">
      <alignment horizontal="center" vertical="center" wrapText="1"/>
    </xf>
    <xf numFmtId="0" fontId="0" fillId="0" borderId="3" xfId="17" applyBorder="1">
      <alignment horizontal="center" vertical="center"/>
    </xf>
    <xf numFmtId="0" fontId="1" fillId="6" borderId="3" xfId="18" applyFill="1" applyBorder="1">
      <alignment horizontal="center" vertical="center" wrapText="1"/>
    </xf>
    <xf numFmtId="0" fontId="1" fillId="6" borderId="3" xfId="19" applyFill="1" applyBorder="1" applyProtection="1">
      <alignment horizontal="center" vertical="center" wrapText="1"/>
    </xf>
    <xf numFmtId="0" fontId="1" fillId="7" borderId="3" xfId="20" applyFill="1" applyBorder="1">
      <alignment horizontal="center" vertical="center" wrapText="1"/>
    </xf>
    <xf numFmtId="0" fontId="1" fillId="7" borderId="3" xfId="21" applyFill="1" applyBorder="1">
      <alignment horizontal="center" vertical="center" wrapText="1"/>
    </xf>
    <xf numFmtId="0" fontId="1" fillId="7" borderId="3" xfId="22" applyFill="1" applyBorder="1">
      <alignment horizontal="center" vertical="center" wrapText="1"/>
    </xf>
    <xf numFmtId="0" fontId="1" fillId="7" borderId="3" xfId="23" applyFill="1" applyBorder="1">
      <alignment horizontal="center" vertical="center" wrapText="1"/>
    </xf>
    <xf numFmtId="0" fontId="1" fillId="7" borderId="3" xfId="24" applyFill="1" applyBorder="1" applyProtection="1">
      <alignment horizontal="center" vertical="center" wrapText="1"/>
    </xf>
    <xf numFmtId="0" fontId="0" fillId="0" borderId="3" xfId="25" applyBorder="1">
      <alignment horizontal="center" vertical="center"/>
    </xf>
    <xf numFmtId="0" fontId="1" fillId="6" borderId="3" xfId="26" applyFill="1" applyBorder="1">
      <alignment horizontal="center" vertical="center" wrapText="1"/>
    </xf>
    <xf numFmtId="0" fontId="1" fillId="6" borderId="3" xfId="27" applyFill="1" applyBorder="1" applyProtection="1">
      <alignment horizontal="center" vertical="center" wrapText="1"/>
    </xf>
    <xf numFmtId="0" fontId="1" fillId="7" borderId="3" xfId="28" applyFill="1" applyBorder="1">
      <alignment horizontal="center" vertical="center" wrapText="1"/>
    </xf>
    <xf numFmtId="0" fontId="1" fillId="7" borderId="3" xfId="29" applyFill="1" applyBorder="1">
      <alignment horizontal="center" vertical="center" wrapText="1"/>
    </xf>
    <xf numFmtId="0" fontId="1" fillId="7" borderId="3" xfId="30" applyFill="1" applyBorder="1">
      <alignment horizontal="center" vertical="center" wrapText="1"/>
    </xf>
    <xf numFmtId="0" fontId="1" fillId="7" borderId="3" xfId="31" applyFill="1" applyBorder="1">
      <alignment horizontal="center" vertical="center" wrapText="1"/>
    </xf>
    <xf numFmtId="0" fontId="1" fillId="7" borderId="3" xfId="32" applyFill="1" applyBorder="1" applyProtection="1">
      <alignment horizontal="center" vertical="center" wrapText="1"/>
    </xf>
    <xf numFmtId="0" fontId="0" fillId="0" borderId="3" xfId="33" applyBorder="1">
      <alignment horizontal="center" vertical="center"/>
    </xf>
    <xf numFmtId="0" fontId="1" fillId="6" borderId="3" xfId="34" applyFill="1" applyBorder="1">
      <alignment horizontal="center" vertical="center" wrapText="1"/>
    </xf>
    <xf numFmtId="0" fontId="1" fillId="6" borderId="3" xfId="35" applyFill="1" applyBorder="1" applyProtection="1">
      <alignment horizontal="center" vertical="center" wrapText="1"/>
    </xf>
    <xf numFmtId="0" fontId="1" fillId="7" borderId="3" xfId="36" applyFill="1" applyBorder="1">
      <alignment horizontal="center" vertical="center" wrapText="1"/>
    </xf>
    <xf numFmtId="0" fontId="1" fillId="7" borderId="3" xfId="37" applyFill="1" applyBorder="1">
      <alignment horizontal="center" vertical="center" wrapText="1"/>
    </xf>
    <xf numFmtId="0" fontId="1" fillId="7" borderId="3" xfId="38" applyFill="1" applyBorder="1">
      <alignment horizontal="center" vertical="center" wrapText="1"/>
    </xf>
    <xf numFmtId="0" fontId="1" fillId="7" borderId="3" xfId="39" applyFill="1" applyBorder="1">
      <alignment horizontal="center" vertical="center" wrapText="1"/>
    </xf>
    <xf numFmtId="0" fontId="1" fillId="7" borderId="3" xfId="40" applyFill="1" applyBorder="1" applyProtection="1">
      <alignment horizontal="center" vertical="center" wrapText="1"/>
    </xf>
  </cellXfs>
  <cellStyles count="81">
    <cellStyle name="Normal" xfId="0" builtinId="0"/>
    <cellStyle name="hdrgrid_852289f8fccc4cd5890c461ba8979482" xfId="1"/>
    <cellStyle name="hdrgrid_893d2054baeb4db8b9fc707fd074de11" xfId="2"/>
    <cellStyle name="Normal 2" xfId="3"/>
    <cellStyle name="hdrgrid_bbe84ec02865494b9a177c63ed71af69" xfId="4"/>
    <cellStyle name="hdrgrid_0a8b4afd6f0f431987c015e1c24cb6b4" xfId="5"/>
    <cellStyle name="hdrgrid_7ffd20d3f9bb46b7b1b7c7cc07a95f45" xfId="6"/>
    <cellStyle name="hdrgrid_2dac75a04707436686af4e1f495501ea" xfId="7"/>
    <cellStyle name="hdrgrid_94fa5464db2744a68de906574995bd45" xfId="8"/>
    <cellStyle name="datarow_e9191e9023e84aad9392153b30f0423c" xfId="9"/>
    <cellStyle name="coldata_c9dbb718fb9e4c5dbcff6dfd1479f429" xfId="10"/>
    <cellStyle name="coldata_0742aafe6e254dc6bf9d7aab8b98c452" xfId="11"/>
    <cellStyle name="coldata_e2f3af36dff741dbb1bd0c953b78b0af" xfId="12"/>
    <cellStyle name="coldata_633ffe6fd260470086e7c9e52c995476" xfId="13"/>
    <cellStyle name="coldata_773c7218426549e7957040464b1d223b" xfId="14"/>
    <cellStyle name="coldata_dca6b3a2e1b44cb4a96fa6f53f6f7b4b" xfId="15"/>
    <cellStyle name="coldata_e6b59478ff0340319e94570afa90f727" xfId="16"/>
    <cellStyle name="datarow_3893ce8b987e48f3b196ee2ba9b07c7b" xfId="17"/>
    <cellStyle name="coldata_6fe5a7a640024f0fb35ec47590cceba1" xfId="18"/>
    <cellStyle name="coldata_c906bee856744abcb396e274d348a31f" xfId="19"/>
    <cellStyle name="coldata_9398237c7f53489790edac3469f04f49" xfId="20"/>
    <cellStyle name="coldata_9d1a02863fb7438591a2ae654a4770dc" xfId="21"/>
    <cellStyle name="coldata_d17b1ce1eb4e4b4c977abbf648504461" xfId="22"/>
    <cellStyle name="coldata_6848047f56f540668fb0659616c9fd45" xfId="23"/>
    <cellStyle name="coldata_c22dc8de57d14956ac70271e32770447" xfId="24"/>
    <cellStyle name="datarow_993a02c2032c404f8fbc07c239fd1342" xfId="25"/>
    <cellStyle name="coldata_44839b2d0d4f46b2b6a517f85cfe3426" xfId="26"/>
    <cellStyle name="coldata_85c37a713d10422bab868f2d8628f472" xfId="27"/>
    <cellStyle name="coldata_32809e61a94d41fcab8b73a0976b8b92" xfId="28"/>
    <cellStyle name="coldata_9395ac4d08ea4d95a34d577285004966" xfId="29"/>
    <cellStyle name="coldata_2c7b61a5a5b14c329c344c7e725e9eba" xfId="30"/>
    <cellStyle name="coldata_ba4561f0291042f991d60800ac2d7c9f" xfId="31"/>
    <cellStyle name="coldata_3dbb1c5f13184ff488b2cb295ed65bcc" xfId="32"/>
    <cellStyle name="datarow_7cf4ed9506774d38baaf7416ac5d96d8" xfId="33"/>
    <cellStyle name="coldata_51ecc899326e4f90859cfecaadc29d16" xfId="34"/>
    <cellStyle name="coldata_316c635c48574a36a494452432a764d9" xfId="35"/>
    <cellStyle name="coldata_7823d64a60a14ff0baff034e12299def" xfId="36"/>
    <cellStyle name="coldata_852f457ff2ac47689bb728ffcd36c963" xfId="37"/>
    <cellStyle name="coldata_db056c6f692f484a93ad6d0866d86c26" xfId="38"/>
    <cellStyle name="coldata_e1953879cbca46d99663e1b38fb16344" xfId="39"/>
    <cellStyle name="coldata_9b27541b0ebd43dd8cbe3a8a53f6634e" xfId="40"/>
    <cellStyle name="hdrgrid_1084a18d9a3240109823cb3b5540759e" xfId="41"/>
    <cellStyle name="hdrgrid_8e1e1500cffc4c9f8c5a3dc9d7259067" xfId="42"/>
    <cellStyle name="hdrgrid_069309ffcb504a0e8eca53ddc86f2567" xfId="43"/>
    <cellStyle name="hdrgrid_2a5fd4ffd6d04b2f81b8c682bc88bc40" xfId="44"/>
    <cellStyle name="hdrgrid_316920226f734b898395b985aa8f5728" xfId="45"/>
    <cellStyle name="hdrgrid_b7532bb1c21c4a27a5cc17c74af56cf8" xfId="46"/>
    <cellStyle name="hdrgrid_fece79cfbe2d4514aa7d7a97a5baa603" xfId="47"/>
    <cellStyle name="hdrgrid_dca0a6b2dcdd49a9a43ddd196e9c98bc" xfId="48"/>
    <cellStyle name="hdrgrid_e0c29195ebb64a8db48f3eca078744d0" xfId="49"/>
    <cellStyle name="hdrgrid_0148744f93014952ae530219d799564e" xfId="50"/>
    <cellStyle name="hdrgrid_bfaf26b2579c41b2a6a7b5c0f0240881" xfId="51"/>
    <cellStyle name="hdrgrid_34a0ce2a4d3c4252819e0cef15a103c0" xfId="52"/>
    <cellStyle name="hdrgrid_16ce1f476f44425d9d35cd07e7293109" xfId="53"/>
    <cellStyle name="hdrgrid_5511b463084248e1906f960f248a0025" xfId="54"/>
    <cellStyle name="hdrgrid_24179c152b654ec6a0c40dd1ffc03578" xfId="55"/>
    <cellStyle name="hdrgrid_d6f69681ad4f467ebd4c423d1a9cfa08" xfId="56"/>
    <cellStyle name="hdrgrid_1a96837a9f384f12afbffec37a298bff" xfId="57"/>
    <cellStyle name="hdrgrid_8d986789c7e0485a887bb83e456b036f" xfId="58"/>
    <cellStyle name="hdrgrid_72c1ebf36d4f4c1eb8ee4f7a31630730" xfId="59"/>
    <cellStyle name="hdrgrid_93b207ba7466417aa40fa4b58359e436" xfId="60"/>
    <cellStyle name="hdrgrid_0812d4714b214891a0ea9919f25bcf83" xfId="61"/>
    <cellStyle name="hdrgrid_bf4f5b044d2f44f7a65b68dec6e1efa7" xfId="62"/>
    <cellStyle name="hdrgrid_b6651667504948c586ccc1988a681fb8" xfId="63"/>
    <cellStyle name="hdrgrid_4a581f882c3f4f6c897c4e2cd9b19354" xfId="64"/>
    <cellStyle name="hdrgrid_51164196452a40febac8937b134f2933" xfId="65"/>
    <cellStyle name="hdrgrid_4956da4ceb6d4cf6983b4730add62050" xfId="66"/>
    <cellStyle name="hdrgrid_bca05ba1d6964bb9ad92caf6ac794e83" xfId="67"/>
    <cellStyle name="hdrgrid_fd99dd08db494da9b7209da87cfd084d" xfId="68"/>
    <cellStyle name="coldata_50829cd1d5534a36bd4b82ff2e670ca8" xfId="69"/>
    <cellStyle name="coldata_41792abf313742ab92cb818680c064a9" xfId="70"/>
    <cellStyle name="coldata_292f0928e25d4b5d86f12589bec22c9c" xfId="71"/>
    <cellStyle name="coldata_621c018441244d0f9a99bd01ecd16863" xfId="72"/>
    <cellStyle name="coldata_8299915d866f403a8f12d989daaa16ed" xfId="73"/>
    <cellStyle name="coldata_8fcd706d5f13426da0cfe26d5ec65e1d" xfId="74"/>
    <cellStyle name="coldata_fbd4700a70134efd93f7a0fefefddf85" xfId="75"/>
    <cellStyle name="coldata_db0af472a16343569dc23be7fabaefe5" xfId="76"/>
    <cellStyle name="coldata_dc73ae0c91d147829eea393e4f9979c9" xfId="77"/>
    <cellStyle name="coldata_54580bc0e7d345d0837a4ba535e105da" xfId="78"/>
    <cellStyle name="coldata_b3a50f5805194500b059032ec6832f07" xfId="79"/>
    <cellStyle name="coldata_32b32c6353be4887a80761438b4a74c1" xfId="80"/>
  </cellStyles>
  <dxfs count="3">
    <dxf>
      <font>
        <color rgb="FFFFFFFF"/>
      </font>
      <fill>
        <patternFill patternType="solid">
          <bgColor rgb="FFCD5C5C"/>
        </patternFill>
      </fill>
    </dxf>
    <dxf>
      <font>
        <color rgb="FFFFFFFF"/>
      </font>
      <fill>
        <patternFill patternType="solid">
          <bgColor rgb="FF008000"/>
        </patternFill>
      </fill>
    </dxf>
    <dxf>
      <font>
        <color rgb="FFFFFFFF"/>
      </font>
      <fill>
        <patternFill patternType="solid">
          <bgColor rgb="FFFF8C00"/>
        </patternFill>
      </fill>
    </dxf>
  </dxfs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E9" xSplit="4" ySplit="8"/>
      <selection pane="topRight" activeCell="E1" sqref="E1"/>
      <selection pane="bottomLeft" activeCell="A9" sqref="A9"/>
      <selection pane="bottomRight" activeCell="E11" sqref="E11"/>
    </sheetView>
  </sheetViews>
  <sheetFormatPr defaultRowHeight="14.6"/>
  <cols>
    <col min="1" max="1" width="18.691406" customWidth="1"/>
    <col min="2" max="2" width="27.382812" customWidth="1"/>
    <col min="3" max="3" width="21.304688" customWidth="1"/>
    <col min="4" max="4" width="21.304688" customWidth="1"/>
    <col min="5" max="5" width="21.304688" customWidth="1"/>
    <col min="6" max="6" width="10.691406" customWidth="1"/>
    <col min="7" max="7" width="27.152344" customWidth="1"/>
    <col min="8" max="8" width="10.691406" customWidth="1"/>
    <col min="9" max="9" width="24.84375" customWidth="1"/>
    <col min="10" max="10" width="10.691406" customWidth="1"/>
    <col min="11" max="11" width="10.691406" customWidth="1"/>
    <col min="12" max="12" width="10.691406" customWidth="1"/>
    <col min="13" max="13" width="30.382812" customWidth="1"/>
    <col min="14" max="14" width="18.691406" customWidth="1"/>
    <col min="15" max="15" width="18.691406" customWidth="1"/>
    <col min="16" max="16" width="18.691406" customWidth="1"/>
    <col min="17" max="17" width="18.691406" customWidth="1"/>
    <col min="18" max="18" width="10.691406" customWidth="1"/>
    <col min="19" max="19" width="10.691406" customWidth="1"/>
    <col min="20" max="20" width="10.691406" customWidth="1"/>
    <col min="21" max="21" width="10.691406" customWidth="1"/>
    <col min="22" max="22" width="10.691406" customWidth="1"/>
  </cols>
  <sheetData>
    <row r="1" ht="31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6.8" customHeight="1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6.8" customHeight="1">
      <c r="A3" s="4" t="s">
        <v>3</v>
      </c>
      <c r="B3" s="4"/>
      <c r="C3" s="3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6.8" customHeight="1">
      <c r="A4" s="5" t="s">
        <v>5</v>
      </c>
      <c r="B4" s="5"/>
      <c r="C4" s="3" t="s">
        <v>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6.8" customHeight="1">
      <c r="A5" s="6" t="s">
        <v>7</v>
      </c>
      <c r="B5" s="6"/>
      <c r="C5" s="3" t="s">
        <v>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ht="16.8" customHeight="1">
      <c r="A6" s="7" t="s">
        <v>9</v>
      </c>
      <c r="B6" s="7"/>
      <c r="C6" s="3" t="s">
        <v>10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16.8" customHeight="1">
      <c r="A7" s="8" t="s">
        <v>11</v>
      </c>
      <c r="B7" s="8"/>
      <c r="C7" s="3" t="s">
        <v>12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ht="36" customHeigh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10" t="s">
        <v>18</v>
      </c>
      <c r="G8" s="9" t="s">
        <v>19</v>
      </c>
      <c r="H8" s="10" t="s">
        <v>20</v>
      </c>
      <c r="I8" s="9" t="s">
        <v>21</v>
      </c>
      <c r="J8" s="10" t="s">
        <v>22</v>
      </c>
      <c r="K8" s="10" t="s">
        <v>23</v>
      </c>
      <c r="L8" s="10" t="s">
        <v>24</v>
      </c>
      <c r="M8" s="9" t="s">
        <v>25</v>
      </c>
      <c r="N8" s="9" t="s">
        <v>26</v>
      </c>
      <c r="O8" s="9" t="s">
        <v>27</v>
      </c>
      <c r="P8" s="9" t="s">
        <v>28</v>
      </c>
      <c r="Q8" s="9" t="s">
        <v>29</v>
      </c>
      <c r="R8" s="11" t="s">
        <v>18</v>
      </c>
      <c r="S8" s="11" t="s">
        <v>20</v>
      </c>
      <c r="T8" s="11" t="s">
        <v>22</v>
      </c>
      <c r="U8" s="11" t="s">
        <v>23</v>
      </c>
      <c r="V8" s="11" t="s">
        <v>24</v>
      </c>
    </row>
    <row r="9" ht="81" customHeight="1">
      <c r="A9" s="12">
        <v>1</v>
      </c>
      <c r="B9" s="13" t="s">
        <v>30</v>
      </c>
      <c r="C9" s="13" t="s">
        <v>31</v>
      </c>
      <c r="D9" s="13" t="s">
        <v>32</v>
      </c>
      <c r="E9" s="13" t="s">
        <v>33</v>
      </c>
      <c r="F9" s="14">
        <v>10</v>
      </c>
      <c r="G9" s="15" t="s">
        <v>34</v>
      </c>
      <c r="H9" s="14">
        <v>3</v>
      </c>
      <c r="I9" s="15" t="s">
        <v>35</v>
      </c>
      <c r="J9" s="14">
        <v>5</v>
      </c>
      <c r="K9" s="16">
        <f>F9*H9*J9</f>
        <v>150</v>
      </c>
      <c r="L9" s="17" t="str">
        <f ca="1">AP(F9,H9,J9)</f>
        <v>M</v>
      </c>
      <c r="M9" s="15" t="s">
        <v>36</v>
      </c>
      <c r="N9" s="15" t="s">
        <v>37</v>
      </c>
      <c r="O9" s="18">
        <v>46188</v>
      </c>
      <c r="P9" s="15" t="s">
        <v>38</v>
      </c>
      <c r="Q9" s="18">
        <v>46185</v>
      </c>
      <c r="R9" s="19">
        <v>10</v>
      </c>
      <c r="S9" s="20">
        <v>2</v>
      </c>
      <c r="T9" s="21">
        <v>3</v>
      </c>
      <c r="U9" s="22">
        <f>R9*S9*T9</f>
        <v>60</v>
      </c>
      <c r="V9" s="23" t="str">
        <f ca="1">AP(R9,S9,T9)</f>
        <v>L</v>
      </c>
    </row>
    <row r="10" ht="81" customHeight="1">
      <c r="A10" s="24">
        <v>2</v>
      </c>
      <c r="B10" s="13" t="s">
        <v>39</v>
      </c>
      <c r="C10" s="13" t="s">
        <v>40</v>
      </c>
      <c r="D10" s="13" t="s">
        <v>41</v>
      </c>
      <c r="E10" s="13" t="s">
        <v>42</v>
      </c>
      <c r="F10" s="14">
        <v>8</v>
      </c>
      <c r="G10" s="15" t="s">
        <v>43</v>
      </c>
      <c r="H10" s="14">
        <v>5</v>
      </c>
      <c r="I10" s="15" t="s">
        <v>44</v>
      </c>
      <c r="J10" s="14">
        <v>4</v>
      </c>
      <c r="K10" s="25">
        <f>F10*H10*J10</f>
        <v>160</v>
      </c>
      <c r="L10" s="26" t="str">
        <f ca="1">AP(F10,H10,J10)</f>
        <v>M</v>
      </c>
      <c r="M10" s="15" t="s">
        <v>45</v>
      </c>
      <c r="N10" s="15" t="s">
        <v>46</v>
      </c>
      <c r="O10" s="18">
        <v>46203</v>
      </c>
      <c r="P10" s="15" t="s">
        <v>47</v>
      </c>
      <c r="Q10" s="18">
        <v>46201</v>
      </c>
      <c r="R10" s="27">
        <v>8</v>
      </c>
      <c r="S10" s="28">
        <v>3</v>
      </c>
      <c r="T10" s="29">
        <v>3</v>
      </c>
      <c r="U10" s="30">
        <f>R10*S10*T10</f>
        <v>72</v>
      </c>
      <c r="V10" s="31" t="str">
        <f ca="1">AP(R10,S10,T10)</f>
        <v>L</v>
      </c>
    </row>
    <row r="11" ht="81" customHeight="1">
      <c r="A11" s="32">
        <v>3</v>
      </c>
      <c r="B11" s="13" t="s">
        <v>48</v>
      </c>
      <c r="C11" s="13" t="s">
        <v>49</v>
      </c>
      <c r="D11" s="13" t="s">
        <v>50</v>
      </c>
      <c r="E11" s="13" t="s">
        <v>51</v>
      </c>
      <c r="F11" s="14">
        <v>7</v>
      </c>
      <c r="G11" s="15" t="s">
        <v>52</v>
      </c>
      <c r="H11" s="14">
        <v>4</v>
      </c>
      <c r="I11" s="15" t="s">
        <v>53</v>
      </c>
      <c r="J11" s="14">
        <v>6</v>
      </c>
      <c r="K11" s="33">
        <f>F11*H11*J11</f>
        <v>168</v>
      </c>
      <c r="L11" s="34" t="str">
        <f ca="1">AP(F11,H11,J11)</f>
        <v>M</v>
      </c>
      <c r="M11" s="15" t="s">
        <v>54</v>
      </c>
      <c r="N11" s="15" t="s">
        <v>55</v>
      </c>
      <c r="O11" s="18">
        <v>46213</v>
      </c>
      <c r="P11" s="15" t="s">
        <v>56</v>
      </c>
      <c r="Q11" s="15"/>
      <c r="R11" s="35">
        <v>9</v>
      </c>
      <c r="S11" s="36">
        <v>2</v>
      </c>
      <c r="T11" s="37">
        <v>3</v>
      </c>
      <c r="U11" s="38">
        <f>R11*S11*T11</f>
        <v>54</v>
      </c>
      <c r="V11" s="39" t="str">
        <f ca="1">AP(R11,S11,T11)</f>
        <v>L</v>
      </c>
    </row>
    <row r="12" ht="81" customHeight="1">
      <c r="A12" s="40">
        <v>4</v>
      </c>
      <c r="B12" s="13" t="s">
        <v>57</v>
      </c>
      <c r="C12" s="13" t="s">
        <v>58</v>
      </c>
      <c r="D12" s="13" t="s">
        <v>59</v>
      </c>
      <c r="E12" s="13" t="s">
        <v>60</v>
      </c>
      <c r="F12" s="14">
        <v>10</v>
      </c>
      <c r="G12" s="15" t="s">
        <v>61</v>
      </c>
      <c r="H12" s="14">
        <v>3</v>
      </c>
      <c r="I12" s="15" t="s">
        <v>62</v>
      </c>
      <c r="J12" s="14">
        <v>7</v>
      </c>
      <c r="K12" s="41">
        <f>F12*H12*J12</f>
        <v>210</v>
      </c>
      <c r="L12" s="42" t="str">
        <f ca="1">AP(F12,H12,J12)</f>
        <v>H</v>
      </c>
      <c r="M12" s="15" t="s">
        <v>63</v>
      </c>
      <c r="N12" s="15" t="s">
        <v>64</v>
      </c>
      <c r="O12" s="18">
        <v>46234</v>
      </c>
      <c r="P12" s="15" t="s">
        <v>56</v>
      </c>
      <c r="Q12" s="15"/>
      <c r="R12" s="43">
        <v>10</v>
      </c>
      <c r="S12" s="44">
        <v>2</v>
      </c>
      <c r="T12" s="45">
        <v>3</v>
      </c>
      <c r="U12" s="46">
        <f>R12*S12*T12</f>
        <v>60</v>
      </c>
      <c r="V12" s="47" t="str">
        <f ca="1">AP(R12,S12,T12)</f>
        <v>L</v>
      </c>
    </row>
  </sheetData>
  <mergeCells count="13">
    <mergeCell ref="A1:V1"/>
    <mergeCell ref="A2:B2"/>
    <mergeCell ref="A3:B3"/>
    <mergeCell ref="A4:B4"/>
    <mergeCell ref="A5:B5"/>
    <mergeCell ref="A6:B6"/>
    <mergeCell ref="A7:B7"/>
    <mergeCell ref="C2:U2"/>
    <mergeCell ref="C3:U3"/>
    <mergeCell ref="C7:U7"/>
    <mergeCell ref="C4:U4"/>
    <mergeCell ref="C5:U5"/>
    <mergeCell ref="C6:U6"/>
  </mergeCells>
  <conditionalFormatting sqref="V9:V1048576">
    <cfRule priority="1" dxfId="0" type="cellIs" operator="equal">
      <formula>"H"</formula>
    </cfRule>
    <cfRule priority="2" dxfId="1" type="cellIs" operator="equal">
      <formula>"L"</formula>
    </cfRule>
    <cfRule priority="3" dxfId="2" type="cellIs" operator="equal">
      <formula>"M"</formula>
    </cfRule>
  </conditionalFormatting>
  <conditionalFormatting sqref="L9:L1048576">
    <cfRule priority="4" dxfId="0" type="cellIs" operator="equal">
      <formula>"H"</formula>
    </cfRule>
    <cfRule priority="5" dxfId="1" type="cellIs" operator="equal">
      <formula>"L"</formula>
    </cfRule>
    <cfRule priority="6" dxfId="2" type="cellIs" operator="equal">
      <formula>"M"</formula>
    </cfRule>
  </conditionalFormatting>
  <dataValidations count="8">
    <dataValidation type="list" allowBlank="1" showInputMessage="1" showErrorMessage="1" promptTitle="Wert auswählen" prompt="1-10" sqref="F13:F1048576">
      <formula1>"1,2,3,4,5,6,7,8,9,10"</formula1>
    </dataValidation>
    <dataValidation type="list" allowBlank="1" showInputMessage="1" showErrorMessage="1" promptTitle="Wert auswählen" prompt="1-10" sqref="H13:H1048576">
      <formula1>"1,2,3,4,5,6,7,8,9,10"</formula1>
    </dataValidation>
    <dataValidation type="list" allowBlank="1" showInputMessage="1" showErrorMessage="1" promptTitle="Wert auswählen" prompt="1-10" sqref="J13:J1048576">
      <formula1>"1,2,3,4,5,6,7,8,9,10"</formula1>
    </dataValidation>
    <dataValidation type="list" allowBlank="1" showDropDown="1" showErrorMessage="1" sqref="L9:L1048576">
      <formula1>",L,M,H"</formula1>
    </dataValidation>
    <dataValidation type="list" allowBlank="1" showInputMessage="1" showErrorMessage="1" promptTitle="Wert auswählen" prompt="1-10" sqref="R9:R1048576">
      <formula1>"1,2,3,4,5,6,7,8,9,10"</formula1>
    </dataValidation>
    <dataValidation type="list" allowBlank="1" showInputMessage="1" showErrorMessage="1" promptTitle="Wert auswählen" prompt="1-10" sqref="S9:S1048576">
      <formula1>"1,2,3,4,5,6,7,8,9,10"</formula1>
    </dataValidation>
    <dataValidation type="list" allowBlank="1" showInputMessage="1" showErrorMessage="1" promptTitle="Wert auswählen" prompt="1-10" sqref="T9:T1048576">
      <formula1>"1,2,3,4,5,6,7,8,9,10"</formula1>
    </dataValidation>
    <dataValidation type="list" allowBlank="1" showDropDown="1" showErrorMessage="1" sqref="V9:V1048576">
      <formula1>",L,M,H"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2026-05-04T09:36:44Z</dcterms:created>
  <dcterms:modified xsi:type="dcterms:W3CDTF">2026-05-05T11:45:06Z</dcterms:modified>
</cp:coreProperties>
</file>